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7235" windowHeight="9525"/>
  </bookViews>
  <sheets>
    <sheet name="Блок 2" sheetId="1" r:id="rId1"/>
  </sheets>
  <calcPr calcId="144525"/>
</workbook>
</file>

<file path=xl/calcChain.xml><?xml version="1.0" encoding="utf-8"?>
<calcChain xmlns="http://schemas.openxmlformats.org/spreadsheetml/2006/main">
  <c r="T10" i="1"/>
  <c r="U10" s="1"/>
  <c r="V10" s="1"/>
  <c r="T9"/>
  <c r="U9" s="1"/>
  <c r="V9" s="1"/>
  <c r="T8"/>
  <c r="U8" s="1"/>
  <c r="V8" s="1"/>
  <c r="T7"/>
  <c r="U7" s="1"/>
  <c r="V7" s="1"/>
  <c r="T6"/>
  <c r="T11" l="1"/>
  <c r="U6"/>
  <c r="Q11"/>
  <c r="U11" l="1"/>
  <c r="V6"/>
  <c r="V11" s="1"/>
</calcChain>
</file>

<file path=xl/sharedStrings.xml><?xml version="1.0" encoding="utf-8"?>
<sst xmlns="http://schemas.openxmlformats.org/spreadsheetml/2006/main" count="110" uniqueCount="68">
  <si>
    <t>М.П.</t>
  </si>
  <si>
    <t xml:space="preserve">                 (подпись)                            (расшифровка подписи)</t>
  </si>
  <si>
    <t xml:space="preserve">_________________   </t>
  </si>
  <si>
    <t xml:space="preserve">_________________  </t>
  </si>
  <si>
    <t>Поставщик</t>
  </si>
  <si>
    <t>Заказчик</t>
  </si>
  <si>
    <t>Итого:</t>
  </si>
  <si>
    <t>Здание блочной дизельной электростанции</t>
  </si>
  <si>
    <t>компл</t>
  </si>
  <si>
    <t>A-113727пм</t>
  </si>
  <si>
    <t>II</t>
  </si>
  <si>
    <t>С</t>
  </si>
  <si>
    <t>3Н</t>
  </si>
  <si>
    <t>Дизель-генераторная установка системы надежного электроснабжения нормальной эксплуатации</t>
  </si>
  <si>
    <t>20XJA50</t>
  </si>
  <si>
    <t>5.ИСУП.3918171</t>
  </si>
  <si>
    <t>16.2</t>
  </si>
  <si>
    <t>Здание резервной дизельной электрстанции</t>
  </si>
  <si>
    <t>A-113725пм</t>
  </si>
  <si>
    <t>I</t>
  </si>
  <si>
    <t>2О</t>
  </si>
  <si>
    <t>Дизель-генераторная установка системы аварийного электроснабжения</t>
  </si>
  <si>
    <t>20XJA40</t>
  </si>
  <si>
    <t>5.ИСУП.104199758</t>
  </si>
  <si>
    <t>16.1</t>
  </si>
  <si>
    <t xml:space="preserve">20XJA30 </t>
  </si>
  <si>
    <t>5.ИСУП.104199757</t>
  </si>
  <si>
    <t xml:space="preserve">20XJA10 </t>
  </si>
  <si>
    <t>5.ИСУП.104199755</t>
  </si>
  <si>
    <t>20XJA20</t>
  </si>
  <si>
    <t>5.ИСУП.104199756</t>
  </si>
  <si>
    <t>Примечание</t>
  </si>
  <si>
    <t>Срок доставки</t>
  </si>
  <si>
    <t>Здание</t>
  </si>
  <si>
    <t>Поставщик/
Изготовитель</t>
  </si>
  <si>
    <t>Ед.измерения</t>
  </si>
  <si>
    <t>Кол-во по проекту</t>
  </si>
  <si>
    <t>Масса единицы, кг</t>
  </si>
  <si>
    <t>Смета</t>
  </si>
  <si>
    <t>ИТТ</t>
  </si>
  <si>
    <t>Номер заказной спецификации (задания заводу)</t>
  </si>
  <si>
    <t>Категория сейсмостойкости</t>
  </si>
  <si>
    <t>Группа ПНАЭГ</t>
  </si>
  <si>
    <t>ГОСТ, ТУ, чертеж</t>
  </si>
  <si>
    <t>Тех.хар-ки оборудования</t>
  </si>
  <si>
    <t>Марка оборудования, закладываемого в проект</t>
  </si>
  <si>
    <t>Наименование оборудования, закладываемого в проект</t>
  </si>
  <si>
    <t>Маркировка</t>
  </si>
  <si>
    <t>Идентификатор</t>
  </si>
  <si>
    <t>Позиция по Генеральному Контракту Белорусской АЭС</t>
  </si>
  <si>
    <t>№
п/п</t>
  </si>
  <si>
    <t>к договору № ________________________ от ____________________</t>
  </si>
  <si>
    <t>Спецификация. Дизель-генераторные установки для блока №2 Белорусской АЭС</t>
  </si>
  <si>
    <t>Приложение № 1.2</t>
  </si>
  <si>
    <t>Цена за ед., без НДС, рублей РФ</t>
  </si>
  <si>
    <t>Цена, без НДС, рублей РФ</t>
  </si>
  <si>
    <t>Сумма НДС, руб. РФ</t>
  </si>
  <si>
    <t>Цена, с НДС, рублей РФ</t>
  </si>
  <si>
    <t>Категория обеспечения качества</t>
  </si>
  <si>
    <t>2</t>
  </si>
  <si>
    <t>BLR1.B.776.1.0UBS&amp;&amp;.XJ&amp;&amp;&amp;.021.MD.0001</t>
  </si>
  <si>
    <t>3</t>
  </si>
  <si>
    <t>BLR1.B.776.1.0UBN&amp;&amp;.XJ&amp;&amp;&amp;.021.MD.0001</t>
  </si>
  <si>
    <t>Классификационое обозначение</t>
  </si>
  <si>
    <t>На базе 18РА 6-В или аналог</t>
  </si>
  <si>
    <t>Срок поставки*</t>
  </si>
  <si>
    <t>* Сроки поставки определяются потенциальным поставщиком и согласовываются с Заказчиком при заключении Договора с учётом пункта 6.6.1 Договора 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</si>
  <si>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номинальная мощность 6300 кВт, частота вращения не более 1500 об/мин, номинальное напряжение 10,5 кВ, трёхфазный, переменный ток, номинальная частота 50 Гц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</si>
</sst>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[$-419]mmmm\ yyyy;@"/>
    <numFmt numFmtId="166" formatCode="#,##0_р_."/>
  </numFmts>
  <fonts count="16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0"/>
      <color indexed="8"/>
      <name val="Times New Roman CYR"/>
      <family val="1"/>
      <charset val="204"/>
    </font>
    <font>
      <sz val="24"/>
      <name val="Arial Narrow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/>
    <xf numFmtId="49" fontId="1" fillId="0" borderId="0" xfId="0" applyNumberFormat="1" applyFont="1" applyFill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"/>
  <sheetViews>
    <sheetView tabSelected="1" topLeftCell="A7" zoomScale="70" zoomScaleNormal="70" workbookViewId="0">
      <selection activeCell="A12" sqref="A12:AA12"/>
    </sheetView>
  </sheetViews>
  <sheetFormatPr defaultRowHeight="15.75"/>
  <cols>
    <col min="1" max="1" width="6" style="4" customWidth="1"/>
    <col min="2" max="2" width="15.42578125" style="4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21.42578125" style="1" customWidth="1"/>
    <col min="8" max="8" width="8.28515625" style="1" customWidth="1"/>
    <col min="9" max="9" width="8.7109375" style="1" customWidth="1"/>
    <col min="10" max="11" width="7.5703125" style="1" customWidth="1"/>
    <col min="12" max="12" width="6.42578125" style="1" customWidth="1"/>
    <col min="13" max="13" width="13.5703125" style="3" customWidth="1"/>
    <col min="14" max="14" width="15.28515625" style="1" customWidth="1"/>
    <col min="15" max="15" width="9.7109375" style="1" customWidth="1"/>
    <col min="16" max="16" width="9.42578125" style="1" customWidth="1"/>
    <col min="17" max="18" width="6.5703125" style="1" customWidth="1"/>
    <col min="19" max="21" width="16.140625" style="1" customWidth="1"/>
    <col min="22" max="22" width="16.140625" style="2" customWidth="1"/>
    <col min="23" max="23" width="14" style="2" customWidth="1"/>
    <col min="24" max="24" width="15.5703125" style="2" customWidth="1"/>
    <col min="25" max="25" width="12.5703125" style="2" customWidth="1"/>
    <col min="26" max="26" width="13.5703125" style="2" customWidth="1"/>
    <col min="27" max="27" width="13" style="2" customWidth="1"/>
    <col min="28" max="30" width="9.140625" style="2"/>
    <col min="31" max="16384" width="9.140625" style="1"/>
  </cols>
  <sheetData>
    <row r="1" spans="1:30" s="35" customFormat="1" ht="30" customHeight="1">
      <c r="A1" s="13"/>
      <c r="B1" s="13"/>
      <c r="C1" s="15"/>
      <c r="D1" s="15"/>
      <c r="E1" s="13"/>
      <c r="F1" s="15"/>
      <c r="G1" s="15"/>
      <c r="H1" s="13"/>
      <c r="I1" s="13"/>
      <c r="J1" s="15"/>
      <c r="K1" s="15"/>
      <c r="L1" s="13"/>
      <c r="M1" s="13"/>
      <c r="N1" s="13"/>
      <c r="O1" s="13"/>
      <c r="P1" s="13"/>
      <c r="Q1" s="16"/>
      <c r="R1" s="16"/>
      <c r="S1" s="58" t="s">
        <v>53</v>
      </c>
      <c r="T1" s="58"/>
      <c r="U1" s="58"/>
      <c r="V1" s="58"/>
      <c r="W1" s="58"/>
      <c r="X1" s="58"/>
      <c r="Y1" s="58"/>
      <c r="Z1" s="58"/>
      <c r="AA1" s="58"/>
    </row>
    <row r="2" spans="1:30" s="35" customFormat="1">
      <c r="A2" s="13"/>
      <c r="B2" s="13"/>
      <c r="C2" s="15"/>
      <c r="D2" s="42" t="s">
        <v>52</v>
      </c>
      <c r="E2" s="13"/>
      <c r="F2" s="15"/>
      <c r="G2" s="15"/>
      <c r="H2" s="13"/>
      <c r="I2" s="13"/>
      <c r="J2" s="15"/>
      <c r="K2" s="15"/>
      <c r="L2" s="13"/>
      <c r="M2" s="13"/>
      <c r="N2" s="13"/>
      <c r="O2" s="13"/>
      <c r="P2" s="13"/>
      <c r="Q2" s="16"/>
      <c r="R2" s="16"/>
      <c r="S2" s="58" t="s">
        <v>51</v>
      </c>
      <c r="T2" s="58"/>
      <c r="U2" s="58"/>
      <c r="V2" s="58"/>
      <c r="W2" s="58"/>
      <c r="X2" s="58"/>
      <c r="Y2" s="58"/>
      <c r="Z2" s="58"/>
      <c r="AA2" s="58"/>
    </row>
    <row r="3" spans="1:30" s="35" customFormat="1" ht="21" customHeight="1">
      <c r="A3" s="39"/>
      <c r="B3" s="39"/>
      <c r="C3" s="39"/>
      <c r="D3" s="39"/>
      <c r="E3" s="41"/>
      <c r="F3" s="39"/>
      <c r="G3" s="39"/>
      <c r="H3" s="39"/>
      <c r="I3" s="39"/>
      <c r="J3" s="39"/>
      <c r="K3" s="39"/>
      <c r="L3" s="39"/>
      <c r="M3" s="39"/>
      <c r="N3" s="39"/>
      <c r="O3" s="40"/>
      <c r="P3" s="40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30" s="35" customFormat="1" ht="76.5">
      <c r="A4" s="37" t="s">
        <v>50</v>
      </c>
      <c r="B4" s="37" t="s">
        <v>49</v>
      </c>
      <c r="C4" s="36" t="s">
        <v>48</v>
      </c>
      <c r="D4" s="36" t="s">
        <v>47</v>
      </c>
      <c r="E4" s="36" t="s">
        <v>46</v>
      </c>
      <c r="F4" s="36" t="s">
        <v>45</v>
      </c>
      <c r="G4" s="36" t="s">
        <v>44</v>
      </c>
      <c r="H4" s="36" t="s">
        <v>43</v>
      </c>
      <c r="I4" s="36" t="s">
        <v>63</v>
      </c>
      <c r="J4" s="36" t="s">
        <v>42</v>
      </c>
      <c r="K4" s="45" t="s">
        <v>58</v>
      </c>
      <c r="L4" s="36" t="s">
        <v>41</v>
      </c>
      <c r="M4" s="36" t="s">
        <v>40</v>
      </c>
      <c r="N4" s="36" t="s">
        <v>39</v>
      </c>
      <c r="O4" s="36" t="s">
        <v>38</v>
      </c>
      <c r="P4" s="36" t="s">
        <v>37</v>
      </c>
      <c r="Q4" s="38" t="s">
        <v>36</v>
      </c>
      <c r="R4" s="38" t="s">
        <v>35</v>
      </c>
      <c r="S4" s="43" t="s">
        <v>54</v>
      </c>
      <c r="T4" s="43" t="s">
        <v>55</v>
      </c>
      <c r="U4" s="43" t="s">
        <v>56</v>
      </c>
      <c r="V4" s="43" t="s">
        <v>57</v>
      </c>
      <c r="W4" s="36" t="s">
        <v>34</v>
      </c>
      <c r="X4" s="36" t="s">
        <v>33</v>
      </c>
      <c r="Y4" s="37" t="s">
        <v>65</v>
      </c>
      <c r="Z4" s="37" t="s">
        <v>32</v>
      </c>
      <c r="AA4" s="36" t="s">
        <v>31</v>
      </c>
    </row>
    <row r="5" spans="1:30" s="28" customFormat="1" ht="18" customHeight="1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46">
        <v>11</v>
      </c>
      <c r="L5" s="34">
        <v>12</v>
      </c>
      <c r="M5" s="34">
        <v>13</v>
      </c>
      <c r="N5" s="46">
        <v>14</v>
      </c>
      <c r="O5" s="34">
        <v>15</v>
      </c>
      <c r="P5" s="34">
        <v>16</v>
      </c>
      <c r="Q5" s="46">
        <v>17</v>
      </c>
      <c r="R5" s="3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</row>
    <row r="6" spans="1:30" s="28" customFormat="1" ht="105.75" customHeight="1">
      <c r="A6" s="48">
        <v>1</v>
      </c>
      <c r="B6" s="49" t="s">
        <v>24</v>
      </c>
      <c r="C6" s="50" t="s">
        <v>30</v>
      </c>
      <c r="D6" s="49" t="s">
        <v>29</v>
      </c>
      <c r="E6" s="48" t="s">
        <v>21</v>
      </c>
      <c r="F6" s="49" t="s">
        <v>64</v>
      </c>
      <c r="G6" s="49" t="s">
        <v>67</v>
      </c>
      <c r="H6" s="48"/>
      <c r="I6" s="48" t="s">
        <v>20</v>
      </c>
      <c r="J6" s="51" t="s">
        <v>11</v>
      </c>
      <c r="K6" s="51" t="s">
        <v>59</v>
      </c>
      <c r="L6" s="48" t="s">
        <v>19</v>
      </c>
      <c r="M6" s="48" t="s">
        <v>18</v>
      </c>
      <c r="N6" s="52" t="s">
        <v>60</v>
      </c>
      <c r="O6" s="48"/>
      <c r="P6" s="53"/>
      <c r="Q6" s="54">
        <v>1</v>
      </c>
      <c r="R6" s="55" t="s">
        <v>8</v>
      </c>
      <c r="S6" s="55"/>
      <c r="T6" s="55">
        <f>ROUND(S6*Q6,2)</f>
        <v>0</v>
      </c>
      <c r="U6" s="55">
        <f>ROUND(T6*0.18,2)</f>
        <v>0</v>
      </c>
      <c r="V6" s="55">
        <f>U6+T6</f>
        <v>0</v>
      </c>
      <c r="W6" s="31"/>
      <c r="X6" s="33" t="s">
        <v>17</v>
      </c>
      <c r="Y6" s="47"/>
      <c r="Z6" s="32">
        <v>42993</v>
      </c>
      <c r="AA6" s="29"/>
    </row>
    <row r="7" spans="1:30" s="28" customFormat="1" ht="105.75" customHeight="1">
      <c r="A7" s="48">
        <v>2</v>
      </c>
      <c r="B7" s="49" t="s">
        <v>24</v>
      </c>
      <c r="C7" s="50" t="s">
        <v>28</v>
      </c>
      <c r="D7" s="49" t="s">
        <v>27</v>
      </c>
      <c r="E7" s="48" t="s">
        <v>21</v>
      </c>
      <c r="F7" s="49" t="s">
        <v>64</v>
      </c>
      <c r="G7" s="49" t="s">
        <v>67</v>
      </c>
      <c r="H7" s="48"/>
      <c r="I7" s="48" t="s">
        <v>20</v>
      </c>
      <c r="J7" s="51" t="s">
        <v>11</v>
      </c>
      <c r="K7" s="51" t="s">
        <v>59</v>
      </c>
      <c r="L7" s="48" t="s">
        <v>19</v>
      </c>
      <c r="M7" s="48" t="s">
        <v>18</v>
      </c>
      <c r="N7" s="52" t="s">
        <v>60</v>
      </c>
      <c r="O7" s="48"/>
      <c r="P7" s="53"/>
      <c r="Q7" s="54">
        <v>1</v>
      </c>
      <c r="R7" s="55" t="s">
        <v>8</v>
      </c>
      <c r="S7" s="55"/>
      <c r="T7" s="55">
        <f t="shared" ref="T7:T10" si="0">ROUND(S7*Q7,2)</f>
        <v>0</v>
      </c>
      <c r="U7" s="55">
        <f t="shared" ref="U7:U10" si="1">ROUND(T7*0.18,2)</f>
        <v>0</v>
      </c>
      <c r="V7" s="55">
        <f t="shared" ref="V7:V10" si="2">U7+T7</f>
        <v>0</v>
      </c>
      <c r="W7" s="31"/>
      <c r="X7" s="33" t="s">
        <v>17</v>
      </c>
      <c r="Y7" s="47"/>
      <c r="Z7" s="32">
        <v>42993</v>
      </c>
      <c r="AA7" s="29"/>
    </row>
    <row r="8" spans="1:30" s="28" customFormat="1" ht="105.75" customHeight="1">
      <c r="A8" s="48">
        <v>3</v>
      </c>
      <c r="B8" s="49" t="s">
        <v>24</v>
      </c>
      <c r="C8" s="50" t="s">
        <v>26</v>
      </c>
      <c r="D8" s="49" t="s">
        <v>25</v>
      </c>
      <c r="E8" s="48" t="s">
        <v>21</v>
      </c>
      <c r="F8" s="49" t="s">
        <v>64</v>
      </c>
      <c r="G8" s="49" t="s">
        <v>67</v>
      </c>
      <c r="H8" s="48"/>
      <c r="I8" s="48" t="s">
        <v>20</v>
      </c>
      <c r="J8" s="51" t="s">
        <v>11</v>
      </c>
      <c r="K8" s="51" t="s">
        <v>59</v>
      </c>
      <c r="L8" s="48" t="s">
        <v>19</v>
      </c>
      <c r="M8" s="48" t="s">
        <v>18</v>
      </c>
      <c r="N8" s="52" t="s">
        <v>60</v>
      </c>
      <c r="O8" s="48"/>
      <c r="P8" s="53"/>
      <c r="Q8" s="54">
        <v>1</v>
      </c>
      <c r="R8" s="55" t="s">
        <v>8</v>
      </c>
      <c r="S8" s="55"/>
      <c r="T8" s="55">
        <f t="shared" si="0"/>
        <v>0</v>
      </c>
      <c r="U8" s="55">
        <f t="shared" si="1"/>
        <v>0</v>
      </c>
      <c r="V8" s="55">
        <f t="shared" si="2"/>
        <v>0</v>
      </c>
      <c r="W8" s="31"/>
      <c r="X8" s="33" t="s">
        <v>17</v>
      </c>
      <c r="Y8" s="47"/>
      <c r="Z8" s="32">
        <v>42993</v>
      </c>
      <c r="AA8" s="29"/>
    </row>
    <row r="9" spans="1:30" s="28" customFormat="1" ht="105.75" customHeight="1">
      <c r="A9" s="48">
        <v>4</v>
      </c>
      <c r="B9" s="49" t="s">
        <v>24</v>
      </c>
      <c r="C9" s="50" t="s">
        <v>23</v>
      </c>
      <c r="D9" s="49" t="s">
        <v>22</v>
      </c>
      <c r="E9" s="48" t="s">
        <v>21</v>
      </c>
      <c r="F9" s="49" t="s">
        <v>64</v>
      </c>
      <c r="G9" s="49" t="s">
        <v>67</v>
      </c>
      <c r="H9" s="48"/>
      <c r="I9" s="48" t="s">
        <v>20</v>
      </c>
      <c r="J9" s="51" t="s">
        <v>11</v>
      </c>
      <c r="K9" s="51" t="s">
        <v>59</v>
      </c>
      <c r="L9" s="48" t="s">
        <v>19</v>
      </c>
      <c r="M9" s="48" t="s">
        <v>18</v>
      </c>
      <c r="N9" s="52" t="s">
        <v>60</v>
      </c>
      <c r="O9" s="48"/>
      <c r="P9" s="53"/>
      <c r="Q9" s="54">
        <v>1</v>
      </c>
      <c r="R9" s="55" t="s">
        <v>8</v>
      </c>
      <c r="S9" s="55"/>
      <c r="T9" s="55">
        <f t="shared" si="0"/>
        <v>0</v>
      </c>
      <c r="U9" s="55">
        <f t="shared" si="1"/>
        <v>0</v>
      </c>
      <c r="V9" s="55">
        <f t="shared" si="2"/>
        <v>0</v>
      </c>
      <c r="W9" s="31"/>
      <c r="X9" s="33" t="s">
        <v>17</v>
      </c>
      <c r="Y9" s="47"/>
      <c r="Z9" s="32">
        <v>42993</v>
      </c>
      <c r="AA9" s="29"/>
    </row>
    <row r="10" spans="1:30" s="28" customFormat="1" ht="105.75" customHeight="1">
      <c r="A10" s="48">
        <v>5</v>
      </c>
      <c r="B10" s="49" t="s">
        <v>16</v>
      </c>
      <c r="C10" s="50" t="s">
        <v>15</v>
      </c>
      <c r="D10" s="49" t="s">
        <v>14</v>
      </c>
      <c r="E10" s="48" t="s">
        <v>13</v>
      </c>
      <c r="F10" s="49" t="s">
        <v>64</v>
      </c>
      <c r="G10" s="49" t="s">
        <v>67</v>
      </c>
      <c r="H10" s="48"/>
      <c r="I10" s="48" t="s">
        <v>12</v>
      </c>
      <c r="J10" s="51" t="s">
        <v>11</v>
      </c>
      <c r="K10" s="51" t="s">
        <v>61</v>
      </c>
      <c r="L10" s="48" t="s">
        <v>10</v>
      </c>
      <c r="M10" s="56" t="s">
        <v>9</v>
      </c>
      <c r="N10" s="52" t="s">
        <v>62</v>
      </c>
      <c r="O10" s="48"/>
      <c r="P10" s="53"/>
      <c r="Q10" s="54">
        <v>1</v>
      </c>
      <c r="R10" s="55" t="s">
        <v>8</v>
      </c>
      <c r="S10" s="55"/>
      <c r="T10" s="55">
        <f t="shared" si="0"/>
        <v>0</v>
      </c>
      <c r="U10" s="55">
        <f t="shared" si="1"/>
        <v>0</v>
      </c>
      <c r="V10" s="55">
        <f t="shared" si="2"/>
        <v>0</v>
      </c>
      <c r="W10" s="31"/>
      <c r="X10" s="33" t="s">
        <v>7</v>
      </c>
      <c r="Y10" s="47"/>
      <c r="Z10" s="32">
        <v>42993</v>
      </c>
      <c r="AA10" s="29"/>
    </row>
    <row r="11" spans="1:30" s="28" customFormat="1" ht="24" customHeight="1">
      <c r="A11" s="48"/>
      <c r="B11" s="48"/>
      <c r="C11" s="57"/>
      <c r="D11" s="57"/>
      <c r="E11" s="48"/>
      <c r="F11" s="49"/>
      <c r="G11" s="49"/>
      <c r="H11" s="48"/>
      <c r="I11" s="48"/>
      <c r="J11" s="49"/>
      <c r="K11" s="49"/>
      <c r="L11" s="48"/>
      <c r="M11" s="48"/>
      <c r="N11" s="48"/>
      <c r="O11" s="48" t="s">
        <v>6</v>
      </c>
      <c r="P11" s="48"/>
      <c r="Q11" s="54">
        <f>SUM(Q6:Q10)</f>
        <v>5</v>
      </c>
      <c r="R11" s="55"/>
      <c r="S11" s="55"/>
      <c r="T11" s="55">
        <f>SUM(T6:T10)</f>
        <v>0</v>
      </c>
      <c r="U11" s="55">
        <f>SUM(U6:U10)</f>
        <v>0</v>
      </c>
      <c r="V11" s="55">
        <f>SUM(V6:V10)</f>
        <v>0</v>
      </c>
      <c r="W11" s="31"/>
      <c r="X11" s="31"/>
      <c r="Y11" s="31"/>
      <c r="Z11" s="30"/>
      <c r="AA11" s="29"/>
    </row>
    <row r="12" spans="1:30" s="26" customFormat="1" ht="38.25" customHeight="1">
      <c r="A12" s="61" t="s">
        <v>66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</row>
    <row r="13" spans="1:30" s="26" customFormat="1" ht="38.25" customHeight="1">
      <c r="A13" s="13"/>
      <c r="B13" s="13"/>
      <c r="C13" s="15"/>
      <c r="D13" s="15"/>
      <c r="E13" s="13"/>
      <c r="F13" s="15"/>
      <c r="G13" s="15"/>
      <c r="H13" s="13"/>
      <c r="I13" s="13"/>
      <c r="J13" s="15"/>
      <c r="K13" s="15"/>
      <c r="L13" s="13"/>
      <c r="M13" s="13"/>
      <c r="N13" s="13"/>
      <c r="O13" s="13"/>
      <c r="P13" s="13"/>
      <c r="Q13" s="16"/>
      <c r="R13" s="16"/>
      <c r="S13" s="16"/>
      <c r="T13" s="16"/>
      <c r="U13" s="16"/>
      <c r="V13" s="16"/>
      <c r="W13" s="15"/>
      <c r="X13" s="15"/>
      <c r="Y13" s="15"/>
      <c r="Z13" s="14"/>
      <c r="AA13" s="13"/>
      <c r="AB13" s="27"/>
      <c r="AC13" s="27"/>
      <c r="AD13" s="27"/>
    </row>
    <row r="14" spans="1:30" customFormat="1" ht="12.75">
      <c r="A14" s="13"/>
      <c r="B14" s="13"/>
      <c r="C14" s="15"/>
      <c r="D14" s="25"/>
      <c r="E14" s="13"/>
      <c r="F14" s="15"/>
      <c r="G14" s="15"/>
      <c r="H14" s="13"/>
      <c r="I14" s="13"/>
      <c r="J14" s="15"/>
      <c r="K14" s="15"/>
      <c r="L14" s="13"/>
      <c r="M14" s="13"/>
      <c r="N14" s="13"/>
      <c r="O14" s="13"/>
      <c r="P14" s="13"/>
      <c r="Q14" s="16"/>
      <c r="R14" s="16"/>
      <c r="S14" s="16"/>
      <c r="T14" s="16"/>
      <c r="U14" s="16"/>
      <c r="V14" s="16"/>
      <c r="W14" s="15"/>
      <c r="X14" s="15"/>
      <c r="Y14" s="15"/>
      <c r="Z14" s="14"/>
      <c r="AA14" s="13"/>
      <c r="AB14" s="5"/>
      <c r="AC14" s="5"/>
      <c r="AD14" s="5"/>
    </row>
    <row r="15" spans="1:30">
      <c r="A15" s="13"/>
      <c r="B15" s="21"/>
      <c r="C15" s="20"/>
      <c r="D15" s="24" t="s">
        <v>5</v>
      </c>
      <c r="E15" s="23"/>
      <c r="F15" s="23"/>
      <c r="G15" s="19"/>
      <c r="H15" s="18"/>
      <c r="I15" s="18"/>
      <c r="J15" s="19"/>
      <c r="K15" s="19"/>
      <c r="L15" s="18"/>
      <c r="M15" s="18"/>
      <c r="N15" s="59" t="s">
        <v>4</v>
      </c>
      <c r="O15" s="59"/>
      <c r="P15" s="59"/>
      <c r="Q15" s="17"/>
      <c r="R15" s="17"/>
      <c r="S15" s="17"/>
      <c r="T15" s="17"/>
      <c r="U15" s="17"/>
      <c r="V15" s="16"/>
      <c r="W15" s="15"/>
      <c r="X15" s="15"/>
      <c r="Y15" s="15"/>
      <c r="Z15" s="14"/>
      <c r="AA15" s="13"/>
    </row>
    <row r="16" spans="1:30">
      <c r="A16" s="13"/>
      <c r="B16" s="21"/>
      <c r="C16" s="20"/>
      <c r="D16" s="2" t="s">
        <v>3</v>
      </c>
      <c r="E16" s="23"/>
      <c r="F16" s="23"/>
      <c r="G16" s="19"/>
      <c r="H16" s="18"/>
      <c r="I16" s="18"/>
      <c r="J16" s="19"/>
      <c r="K16" s="19"/>
      <c r="L16" s="18"/>
      <c r="M16" s="18"/>
      <c r="N16" s="60" t="s">
        <v>2</v>
      </c>
      <c r="O16" s="60"/>
      <c r="P16" s="60"/>
      <c r="Q16" s="17"/>
      <c r="R16" s="17"/>
      <c r="S16" s="17"/>
      <c r="T16" s="17"/>
      <c r="U16" s="17"/>
      <c r="V16" s="16"/>
      <c r="W16" s="15"/>
      <c r="X16" s="15"/>
      <c r="Y16" s="15"/>
      <c r="Z16" s="14"/>
      <c r="AA16" s="13"/>
    </row>
    <row r="17" spans="1:30">
      <c r="A17" s="13"/>
      <c r="B17" s="21"/>
      <c r="C17" s="20"/>
      <c r="D17" s="22" t="s">
        <v>1</v>
      </c>
      <c r="E17" s="2"/>
      <c r="F17" s="2"/>
      <c r="G17" s="19"/>
      <c r="H17" s="18"/>
      <c r="I17" s="18"/>
      <c r="J17" s="19"/>
      <c r="K17" s="19"/>
      <c r="L17" s="18"/>
      <c r="M17" s="18"/>
      <c r="N17" s="22" t="s">
        <v>1</v>
      </c>
      <c r="O17" s="2"/>
      <c r="P17" s="2"/>
      <c r="Q17" s="17"/>
      <c r="R17" s="17"/>
      <c r="S17" s="17"/>
      <c r="T17" s="17"/>
      <c r="U17" s="17"/>
      <c r="V17" s="16"/>
      <c r="W17" s="15"/>
      <c r="X17" s="15"/>
      <c r="Y17" s="15"/>
      <c r="Z17" s="14"/>
      <c r="AA17" s="13"/>
    </row>
    <row r="18" spans="1:30">
      <c r="A18" s="13"/>
      <c r="B18" s="21"/>
      <c r="C18" s="20"/>
      <c r="D18" s="2" t="s">
        <v>0</v>
      </c>
      <c r="E18" s="2"/>
      <c r="F18" s="2"/>
      <c r="G18" s="19"/>
      <c r="H18" s="18"/>
      <c r="I18" s="18"/>
      <c r="J18" s="19"/>
      <c r="K18" s="19"/>
      <c r="L18" s="18"/>
      <c r="M18" s="18"/>
      <c r="N18" s="2" t="s">
        <v>0</v>
      </c>
      <c r="O18" s="2"/>
      <c r="P18" s="2"/>
      <c r="Q18" s="17"/>
      <c r="R18" s="17"/>
      <c r="S18" s="17"/>
      <c r="T18" s="17"/>
      <c r="U18" s="17"/>
      <c r="V18" s="16"/>
      <c r="W18" s="15"/>
      <c r="X18" s="15"/>
      <c r="Y18" s="15"/>
      <c r="Z18" s="14"/>
      <c r="AA18" s="13"/>
    </row>
    <row r="19" spans="1:30">
      <c r="A19" s="13"/>
      <c r="B19" s="21"/>
      <c r="C19" s="20"/>
      <c r="D19" s="19"/>
      <c r="E19" s="18"/>
      <c r="F19" s="19"/>
      <c r="G19" s="19"/>
      <c r="H19" s="18"/>
      <c r="I19" s="18"/>
      <c r="J19" s="19"/>
      <c r="K19" s="19"/>
      <c r="L19" s="18"/>
      <c r="M19" s="18"/>
      <c r="N19" s="18"/>
      <c r="O19" s="18"/>
      <c r="P19" s="18"/>
      <c r="Q19" s="17"/>
      <c r="R19" s="17"/>
      <c r="S19" s="17"/>
      <c r="T19" s="17"/>
      <c r="U19" s="17"/>
      <c r="V19" s="16"/>
      <c r="W19" s="15"/>
      <c r="X19" s="15"/>
      <c r="Y19" s="15"/>
      <c r="Z19" s="14"/>
      <c r="AA19" s="13"/>
    </row>
    <row r="20" spans="1:30" s="12" customFormat="1" ht="38.25" customHeight="1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3"/>
      <c r="N20" s="1"/>
      <c r="O20" s="1"/>
      <c r="P20" s="1"/>
      <c r="Q20" s="1"/>
      <c r="R20" s="1"/>
      <c r="S20" s="1"/>
      <c r="T20" s="1"/>
      <c r="U20" s="1"/>
      <c r="V20" s="2"/>
      <c r="W20" s="2"/>
      <c r="X20" s="2"/>
      <c r="Y20" s="2"/>
      <c r="Z20" s="2"/>
      <c r="AA20" s="2"/>
    </row>
    <row r="22" spans="1:30" s="10" customFormat="1" ht="25.5" customHeight="1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3"/>
      <c r="N22" s="1"/>
      <c r="O22" s="1"/>
      <c r="P22" s="1"/>
      <c r="Q22" s="1"/>
      <c r="R22" s="1"/>
      <c r="S22" s="1"/>
      <c r="T22" s="1"/>
      <c r="U22" s="1"/>
      <c r="V22" s="2"/>
      <c r="W22" s="2"/>
      <c r="X22" s="2"/>
      <c r="Y22" s="2"/>
      <c r="Z22" s="2"/>
      <c r="AA22" s="2"/>
      <c r="AB22" s="11"/>
      <c r="AC22" s="11"/>
      <c r="AD22" s="11"/>
    </row>
    <row r="23" spans="1:30" s="10" customFormat="1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3"/>
      <c r="N23" s="1"/>
      <c r="O23" s="1"/>
      <c r="P23" s="1"/>
      <c r="Q23" s="1"/>
      <c r="R23" s="1"/>
      <c r="S23" s="1"/>
      <c r="T23" s="1"/>
      <c r="U23" s="1"/>
      <c r="V23" s="2"/>
      <c r="W23" s="2"/>
      <c r="X23" s="2"/>
      <c r="Y23" s="2"/>
      <c r="Z23" s="2"/>
      <c r="AA23" s="2"/>
      <c r="AB23" s="11"/>
      <c r="AC23" s="11"/>
      <c r="AD23" s="11"/>
    </row>
    <row r="24" spans="1:30" s="8" customFormat="1" ht="36" customHeight="1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3"/>
      <c r="N24" s="1"/>
      <c r="O24" s="1"/>
      <c r="P24" s="1"/>
      <c r="Q24" s="1"/>
      <c r="R24" s="1"/>
      <c r="S24" s="1"/>
      <c r="T24" s="1"/>
      <c r="U24" s="1"/>
      <c r="V24" s="2"/>
      <c r="W24" s="2"/>
      <c r="X24" s="2"/>
      <c r="Y24" s="2"/>
      <c r="Z24" s="2"/>
      <c r="AA24" s="2"/>
      <c r="AB24" s="9"/>
      <c r="AC24" s="9"/>
      <c r="AD24" s="9"/>
    </row>
    <row r="25" spans="1:30" s="6" customFormat="1" ht="75.75" customHeight="1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3"/>
      <c r="N25" s="1"/>
      <c r="O25" s="1"/>
      <c r="P25" s="1"/>
      <c r="Q25" s="1"/>
      <c r="R25" s="1"/>
      <c r="S25" s="1"/>
      <c r="T25" s="1"/>
      <c r="U25" s="1"/>
      <c r="V25" s="2"/>
      <c r="W25" s="2"/>
      <c r="X25" s="2"/>
      <c r="Y25" s="2"/>
      <c r="Z25" s="2"/>
      <c r="AA25" s="2"/>
      <c r="AB25" s="7"/>
      <c r="AC25" s="7"/>
      <c r="AD25" s="7"/>
    </row>
    <row r="26" spans="1:30" customFormat="1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3"/>
      <c r="N26" s="1"/>
      <c r="O26" s="1"/>
      <c r="P26" s="1"/>
      <c r="Q26" s="1"/>
      <c r="R26" s="1"/>
      <c r="S26" s="1"/>
      <c r="T26" s="1"/>
      <c r="U26" s="1"/>
      <c r="V26" s="2"/>
      <c r="W26" s="2"/>
      <c r="X26" s="2"/>
      <c r="Y26" s="2"/>
      <c r="Z26" s="2"/>
      <c r="AA26" s="2"/>
      <c r="AB26" s="5"/>
      <c r="AC26" s="5"/>
      <c r="AD26" s="5"/>
    </row>
    <row r="27" spans="1:30" customFormat="1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3"/>
      <c r="N27" s="1"/>
      <c r="O27" s="1"/>
      <c r="P27" s="1"/>
      <c r="Q27" s="1"/>
      <c r="R27" s="1"/>
      <c r="S27" s="1"/>
      <c r="T27" s="1"/>
      <c r="U27" s="1"/>
      <c r="V27" s="2"/>
      <c r="W27" s="2"/>
      <c r="X27" s="2"/>
      <c r="Y27" s="2"/>
      <c r="Z27" s="2"/>
      <c r="AA27" s="2"/>
      <c r="AB27" s="5"/>
      <c r="AC27" s="5"/>
      <c r="AD27" s="5"/>
    </row>
  </sheetData>
  <protectedRanges>
    <protectedRange sqref="AB20:IN20" name="Диапазон1_1"/>
    <protectedRange sqref="A1:C2 T2:AA2 Y1:AA1 E2:N2" name="Диапазон1_1_1"/>
    <protectedRange sqref="P2:S2" name="Диапазон1_1_2_2_1"/>
  </protectedRanges>
  <mergeCells count="5">
    <mergeCell ref="S1:AA1"/>
    <mergeCell ref="S2:AA2"/>
    <mergeCell ref="N15:P15"/>
    <mergeCell ref="N16:P16"/>
    <mergeCell ref="A12:AA12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Андрей Сергеевич</dc:creator>
  <cp:lastModifiedBy>VAVarlamov</cp:lastModifiedBy>
  <cp:lastPrinted>2013-01-18T12:50:58Z</cp:lastPrinted>
  <dcterms:created xsi:type="dcterms:W3CDTF">2012-12-25T06:18:57Z</dcterms:created>
  <dcterms:modified xsi:type="dcterms:W3CDTF">2014-02-06T05:25:18Z</dcterms:modified>
</cp:coreProperties>
</file>